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мараева\Desktop\"/>
    </mc:Choice>
  </mc:AlternateContent>
  <bookViews>
    <workbookView xWindow="0" yWindow="0" windowWidth="23040" windowHeight="8652"/>
  </bookViews>
  <sheets>
    <sheet name="прод.товары" sheetId="1" r:id="rId1"/>
  </sheets>
  <definedNames>
    <definedName name="_xlnm.Print_Area" localSheetId="0">прод.товары!$A$1:$W$30</definedName>
  </definedNames>
  <calcPr calcId="162913"/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7" i="1"/>
</calcChain>
</file>

<file path=xl/sharedStrings.xml><?xml version="1.0" encoding="utf-8"?>
<sst xmlns="http://schemas.openxmlformats.org/spreadsheetml/2006/main" count="178" uniqueCount="54">
  <si>
    <t>Наименование товаров</t>
  </si>
  <si>
    <t>Средние цены</t>
  </si>
  <si>
    <t xml:space="preserve">Ежемесячный мониторинг цен на продовольственные товары в Усть-Камчатском МР </t>
  </si>
  <si>
    <t>№</t>
  </si>
  <si>
    <t>Холкам</t>
  </si>
  <si>
    <t>Белочка</t>
  </si>
  <si>
    <t>Виола</t>
  </si>
  <si>
    <t>Полет плюс</t>
  </si>
  <si>
    <t>Центр</t>
  </si>
  <si>
    <t>ПО Камчатка</t>
  </si>
  <si>
    <t>ИП Ким</t>
  </si>
  <si>
    <t>Дубенко</t>
  </si>
  <si>
    <t>Козыревское СП</t>
  </si>
  <si>
    <t>ИП Мамкаева</t>
  </si>
  <si>
    <t>ИП Мухортова</t>
  </si>
  <si>
    <t>Долина</t>
  </si>
  <si>
    <t>Эдем</t>
  </si>
  <si>
    <t>Ключевское СП</t>
  </si>
  <si>
    <t>Галина</t>
  </si>
  <si>
    <t>Камч. север</t>
  </si>
  <si>
    <t>Хлеб и булочные изделия из пшеничной муки, 1 кг</t>
  </si>
  <si>
    <t>Валентина</t>
  </si>
  <si>
    <t>нет</t>
  </si>
  <si>
    <t>Виктория</t>
  </si>
  <si>
    <t>Усть-Камчатское СП</t>
  </si>
  <si>
    <t>Лёвушка</t>
  </si>
  <si>
    <t xml:space="preserve">1 кг </t>
  </si>
  <si>
    <t>10 шт</t>
  </si>
  <si>
    <t>Исток</t>
  </si>
  <si>
    <t xml:space="preserve">ИП Свинцов </t>
  </si>
  <si>
    <t>по состоянию на 30.09.2021 руб.</t>
  </si>
  <si>
    <r>
      <t xml:space="preserve">Говядина (кроме бескостного мяса),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</si>
  <si>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Свинина (кроме бескостного мяса),      </t>
    </r>
    <r>
      <rPr>
        <b/>
        <sz val="11"/>
        <rFont val="Times New Roman"/>
        <family val="1"/>
        <charset val="204"/>
      </rPr>
      <t>1 кг</t>
    </r>
  </si>
  <si>
    <r>
      <t xml:space="preserve">Баранина (кроме бескостного мяса),     </t>
    </r>
    <r>
      <rPr>
        <b/>
        <sz val="11"/>
        <rFont val="Times New Roman"/>
        <family val="1"/>
        <charset val="204"/>
      </rPr>
      <t>1 кг</t>
    </r>
  </si>
  <si>
    <r>
      <t xml:space="preserve">Куры (кроме куриных окорочков),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</si>
  <si>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Рыба мороженая неразделанная,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</si>
  <si>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Масло сливочное,                                    </t>
    </r>
    <r>
      <rPr>
        <b/>
        <sz val="11"/>
        <rFont val="Times New Roman"/>
        <family val="1"/>
        <charset val="204"/>
      </rPr>
      <t>1 кг</t>
    </r>
  </si>
  <si>
    <r>
      <t xml:space="preserve">Масло подсолнечное,                            </t>
    </r>
    <r>
      <rPr>
        <b/>
        <sz val="11"/>
        <rFont val="Times New Roman"/>
        <family val="1"/>
        <charset val="204"/>
      </rPr>
      <t xml:space="preserve">  1 кг</t>
    </r>
  </si>
  <si>
    <r>
      <t xml:space="preserve">Молоко питьевое,                                    </t>
    </r>
    <r>
      <rPr>
        <b/>
        <sz val="11"/>
        <rFont val="Times New Roman"/>
        <family val="1"/>
        <charset val="204"/>
      </rPr>
      <t>1 кг</t>
    </r>
  </si>
  <si>
    <r>
      <t xml:space="preserve">Яйца куриные,                                       </t>
    </r>
    <r>
      <rPr>
        <b/>
        <sz val="11"/>
        <rFont val="Times New Roman"/>
        <family val="1"/>
        <charset val="204"/>
      </rPr>
      <t xml:space="preserve"> 10 шт</t>
    </r>
  </si>
  <si>
    <r>
      <t xml:space="preserve">Сахар-песок,                      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</si>
  <si>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Соль поваренная пищевая,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</si>
  <si>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Чай черный байховый,                         </t>
    </r>
    <r>
      <rPr>
        <b/>
        <sz val="11"/>
        <rFont val="Times New Roman"/>
        <family val="1"/>
        <charset val="204"/>
      </rPr>
      <t xml:space="preserve">   1 кг</t>
    </r>
  </si>
  <si>
    <r>
      <t xml:space="preserve">Мука пшеничная,              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</si>
  <si>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Хлеб ржаной, ржано-пшеничный,         </t>
    </r>
    <r>
      <rPr>
        <b/>
        <sz val="11"/>
        <rFont val="Times New Roman"/>
        <family val="1"/>
        <charset val="204"/>
      </rPr>
      <t>1 кг</t>
    </r>
  </si>
  <si>
    <r>
      <t xml:space="preserve">Рис шлифованный,            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</si>
  <si>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Пшено,                                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</si>
  <si>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Крупа гречневая - ядрица,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</si>
  <si>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Вермишель,                        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</si>
  <si>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Картофель,                                            </t>
    </r>
    <r>
      <rPr>
        <b/>
        <sz val="11"/>
        <rFont val="Times New Roman"/>
        <family val="1"/>
        <charset val="204"/>
      </rPr>
      <t xml:space="preserve">    1 кг</t>
    </r>
  </si>
  <si>
    <r>
      <t xml:space="preserve">Капуста белокочанная свежая,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</si>
  <si>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Лук репчатый,                                          </t>
    </r>
    <r>
      <rPr>
        <b/>
        <sz val="11"/>
        <rFont val="Times New Roman"/>
        <family val="1"/>
        <charset val="204"/>
      </rPr>
      <t>1 кг</t>
    </r>
  </si>
  <si>
    <r>
      <t xml:space="preserve">Морковь,                                                 </t>
    </r>
    <r>
      <rPr>
        <b/>
        <sz val="11"/>
        <rFont val="Times New Roman"/>
        <family val="1"/>
        <charset val="204"/>
      </rPr>
      <t xml:space="preserve"> 1 кг</t>
    </r>
  </si>
  <si>
    <r>
      <t xml:space="preserve">Яблоки,                                                    </t>
    </r>
    <r>
      <rPr>
        <b/>
        <sz val="11"/>
        <rFont val="Times New Roman"/>
        <family val="1"/>
        <charset val="204"/>
      </rPr>
      <t xml:space="preserve"> 1 кг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</si>
</sst>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Narrow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2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2" borderId="0" xfId="0" applyFont="1" applyFill="1"/>
    <xf numFmtId="2" fontId="2" fillId="2" borderId="1" xfId="0" applyNumberFormat="1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2" fontId="2" fillId="0" borderId="5" xfId="0" applyNumberFormat="1" applyFont="1" applyBorder="1"/>
    <xf numFmtId="2" fontId="2" fillId="2" borderId="22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2" borderId="37" xfId="0" applyNumberFormat="1" applyFont="1" applyFill="1" applyBorder="1" applyAlignment="1">
      <alignment horizontal="center"/>
    </xf>
    <xf numFmtId="2" fontId="2" fillId="0" borderId="4" xfId="0" applyNumberFormat="1" applyFont="1" applyBorder="1"/>
    <xf numFmtId="2" fontId="2" fillId="0" borderId="5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0" xfId="0" applyNumberFormat="1" applyFont="1" applyFill="1" applyBorder="1" applyAlignment="1">
      <alignment horizontal="center"/>
    </xf>
    <xf numFmtId="2" fontId="2" fillId="2" borderId="24" xfId="0" applyNumberFormat="1" applyFont="1" applyFill="1" applyBorder="1" applyAlignment="1">
      <alignment horizontal="center"/>
    </xf>
    <xf numFmtId="2" fontId="2" fillId="2" borderId="23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0" fontId="2" fillId="0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29" xfId="0" applyFont="1" applyFill="1" applyBorder="1"/>
    <xf numFmtId="49" fontId="2" fillId="2" borderId="0" xfId="0" applyNumberFormat="1" applyFont="1" applyFill="1"/>
    <xf numFmtId="0" fontId="2" fillId="0" borderId="27" xfId="0" applyFont="1" applyFill="1" applyBorder="1"/>
    <xf numFmtId="0" fontId="2" fillId="0" borderId="15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31" xfId="0" applyFont="1" applyFill="1" applyBorder="1" applyAlignment="1">
      <alignment vertical="center" wrapText="1"/>
    </xf>
    <xf numFmtId="0" fontId="5" fillId="0" borderId="34" xfId="0" applyFont="1" applyFill="1" applyBorder="1" applyAlignment="1">
      <alignment vertical="center" wrapText="1"/>
    </xf>
    <xf numFmtId="2" fontId="2" fillId="0" borderId="2" xfId="0" applyNumberFormat="1" applyFont="1" applyBorder="1"/>
    <xf numFmtId="2" fontId="2" fillId="0" borderId="1" xfId="0" applyNumberFormat="1" applyFont="1" applyBorder="1"/>
    <xf numFmtId="2" fontId="5" fillId="3" borderId="16" xfId="0" applyNumberFormat="1" applyFont="1" applyFill="1" applyBorder="1" applyAlignment="1">
      <alignment horizontal="center"/>
    </xf>
    <xf numFmtId="2" fontId="2" fillId="2" borderId="0" xfId="0" applyNumberFormat="1" applyFont="1" applyFill="1"/>
    <xf numFmtId="0" fontId="2" fillId="0" borderId="18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/>
    </xf>
    <xf numFmtId="0" fontId="5" fillId="0" borderId="36" xfId="0" applyFont="1" applyFill="1" applyBorder="1" applyAlignment="1">
      <alignment vertical="center" wrapText="1"/>
    </xf>
    <xf numFmtId="2" fontId="2" fillId="0" borderId="4" xfId="0" applyNumberFormat="1" applyFont="1" applyBorder="1" applyAlignment="1">
      <alignment horizontal="center"/>
    </xf>
    <xf numFmtId="0" fontId="5" fillId="0" borderId="32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2" fontId="2" fillId="2" borderId="33" xfId="0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2" fontId="2" fillId="2" borderId="14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3" borderId="0" xfId="0" applyFont="1" applyFill="1" applyBorder="1"/>
  </cellXfs>
  <cellStyles count="6">
    <cellStyle name="Обычный" xfId="0" builtinId="0"/>
    <cellStyle name="Обычный 2" xfId="1"/>
    <cellStyle name="Процентный 2" xfId="2"/>
    <cellStyle name="Процент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tabSelected="1" view="pageBreakPreview" topLeftCell="A5" zoomScaleNormal="115" zoomScaleSheetLayoutView="100" workbookViewId="0">
      <selection activeCell="E12" sqref="E12"/>
    </sheetView>
  </sheetViews>
  <sheetFormatPr defaultColWidth="8.88671875" defaultRowHeight="13.8" x14ac:dyDescent="0.25"/>
  <cols>
    <col min="1" max="1" width="4.44140625" style="38" customWidth="1"/>
    <col min="2" max="2" width="34.33203125" style="38" customWidth="1"/>
    <col min="3" max="3" width="7.109375" style="38" customWidth="1"/>
    <col min="4" max="4" width="9.88671875" style="73" customWidth="1"/>
    <col min="5" max="5" width="7.6640625" style="73" customWidth="1"/>
    <col min="6" max="6" width="10" style="73" customWidth="1"/>
    <col min="7" max="7" width="9.109375" style="73" customWidth="1"/>
    <col min="8" max="8" width="9.33203125" style="73" customWidth="1"/>
    <col min="9" max="9" width="8.5546875" style="73" customWidth="1"/>
    <col min="10" max="10" width="9" style="73" customWidth="1"/>
    <col min="11" max="11" width="8.109375" style="33" customWidth="1"/>
    <col min="12" max="12" width="7.5546875" style="34" customWidth="1"/>
    <col min="13" max="13" width="8.88671875" style="34" customWidth="1"/>
    <col min="14" max="14" width="9.109375" style="33" customWidth="1"/>
    <col min="15" max="15" width="8.6640625" style="33" customWidth="1"/>
    <col min="16" max="16" width="9.109375" style="33" customWidth="1"/>
    <col min="17" max="17" width="8.109375" style="74" customWidth="1"/>
    <col min="18" max="18" width="9.33203125" style="74" customWidth="1"/>
    <col min="19" max="19" width="7.6640625" style="74" customWidth="1"/>
    <col min="20" max="20" width="8.33203125" style="74" customWidth="1"/>
    <col min="21" max="21" width="8.109375" style="74" customWidth="1"/>
    <col min="22" max="22" width="8.44140625" style="74" customWidth="1"/>
    <col min="23" max="23" width="13.6640625" style="33" customWidth="1"/>
    <col min="24" max="24" width="8.88671875" style="33"/>
    <col min="25" max="26" width="8.88671875" style="38"/>
    <col min="27" max="16384" width="8.88671875" style="1"/>
  </cols>
  <sheetData>
    <row r="1" spans="1:26" s="6" customForma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  <c r="M1" s="34"/>
      <c r="N1" s="33"/>
      <c r="O1" s="33"/>
      <c r="P1" s="33"/>
      <c r="Q1" s="35"/>
      <c r="R1" s="35"/>
      <c r="S1" s="35"/>
      <c r="T1" s="35"/>
      <c r="U1" s="35"/>
      <c r="V1" s="35"/>
      <c r="W1" s="33"/>
      <c r="X1" s="33"/>
      <c r="Y1" s="33"/>
      <c r="Z1" s="33"/>
    </row>
    <row r="2" spans="1:26" ht="17.399999999999999" customHeight="1" x14ac:dyDescent="0.25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</row>
    <row r="3" spans="1:26" ht="17.399999999999999" customHeight="1" x14ac:dyDescent="0.25">
      <c r="A3" s="39" t="s">
        <v>30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40"/>
    </row>
    <row r="4" spans="1:26" s="6" customFormat="1" ht="14.4" thickBot="1" x14ac:dyDescent="0.3">
      <c r="A4" s="41"/>
      <c r="B4" s="33"/>
      <c r="C4" s="33"/>
      <c r="D4" s="33"/>
      <c r="E4" s="33"/>
      <c r="F4" s="42"/>
      <c r="G4" s="42"/>
      <c r="H4" s="42"/>
      <c r="I4" s="42"/>
      <c r="J4" s="42"/>
      <c r="K4" s="33"/>
      <c r="L4" s="34"/>
      <c r="M4" s="34"/>
      <c r="N4" s="33"/>
      <c r="O4" s="33"/>
      <c r="P4" s="33"/>
      <c r="Q4" s="35"/>
      <c r="R4" s="35"/>
      <c r="S4" s="35"/>
      <c r="T4" s="35"/>
      <c r="U4" s="35"/>
      <c r="V4" s="35"/>
      <c r="W4" s="33"/>
      <c r="X4" s="33"/>
      <c r="Y4" s="33"/>
      <c r="Z4" s="33"/>
    </row>
    <row r="5" spans="1:26" ht="15" customHeight="1" thickBot="1" x14ac:dyDescent="0.3">
      <c r="A5" s="43"/>
      <c r="B5" s="44"/>
      <c r="C5" s="45"/>
      <c r="D5" s="46" t="s">
        <v>24</v>
      </c>
      <c r="E5" s="47"/>
      <c r="F5" s="47"/>
      <c r="G5" s="47"/>
      <c r="H5" s="47"/>
      <c r="I5" s="47"/>
      <c r="J5" s="48"/>
      <c r="K5" s="47" t="s">
        <v>12</v>
      </c>
      <c r="L5" s="47"/>
      <c r="M5" s="47"/>
      <c r="N5" s="47"/>
      <c r="O5" s="47"/>
      <c r="P5" s="47"/>
      <c r="Q5" s="46" t="s">
        <v>17</v>
      </c>
      <c r="R5" s="47"/>
      <c r="S5" s="47"/>
      <c r="T5" s="47"/>
      <c r="U5" s="47"/>
      <c r="V5" s="48"/>
      <c r="W5" s="49" t="s">
        <v>1</v>
      </c>
    </row>
    <row r="6" spans="1:26" s="2" customFormat="1" ht="51.75" customHeight="1" thickBot="1" x14ac:dyDescent="0.3">
      <c r="A6" s="50" t="s">
        <v>3</v>
      </c>
      <c r="B6" s="31" t="s">
        <v>0</v>
      </c>
      <c r="C6" s="32"/>
      <c r="D6" s="8" t="s">
        <v>5</v>
      </c>
      <c r="E6" s="9" t="s">
        <v>4</v>
      </c>
      <c r="F6" s="9" t="s">
        <v>21</v>
      </c>
      <c r="G6" s="9" t="s">
        <v>6</v>
      </c>
      <c r="H6" s="9" t="s">
        <v>7</v>
      </c>
      <c r="I6" s="27" t="s">
        <v>8</v>
      </c>
      <c r="J6" s="28" t="s">
        <v>25</v>
      </c>
      <c r="K6" s="8" t="s">
        <v>11</v>
      </c>
      <c r="L6" s="29" t="s">
        <v>9</v>
      </c>
      <c r="M6" s="30" t="s">
        <v>10</v>
      </c>
      <c r="N6" s="9" t="s">
        <v>13</v>
      </c>
      <c r="O6" s="9" t="s">
        <v>14</v>
      </c>
      <c r="P6" s="28" t="s">
        <v>29</v>
      </c>
      <c r="Q6" s="8" t="s">
        <v>16</v>
      </c>
      <c r="R6" s="9" t="s">
        <v>15</v>
      </c>
      <c r="S6" s="9" t="s">
        <v>28</v>
      </c>
      <c r="T6" s="9" t="s">
        <v>18</v>
      </c>
      <c r="U6" s="9" t="s">
        <v>23</v>
      </c>
      <c r="V6" s="28" t="s">
        <v>19</v>
      </c>
      <c r="W6" s="51"/>
      <c r="X6" s="40"/>
      <c r="Y6" s="52"/>
      <c r="Z6" s="53"/>
    </row>
    <row r="7" spans="1:26" ht="14.25" customHeight="1" x14ac:dyDescent="0.25">
      <c r="A7" s="3">
        <v>1</v>
      </c>
      <c r="B7" s="54" t="s">
        <v>31</v>
      </c>
      <c r="C7" s="55" t="s">
        <v>26</v>
      </c>
      <c r="D7" s="24">
        <v>650</v>
      </c>
      <c r="E7" s="26">
        <v>620</v>
      </c>
      <c r="F7" s="16">
        <v>690</v>
      </c>
      <c r="G7" s="16">
        <v>580</v>
      </c>
      <c r="H7" s="16">
        <v>620</v>
      </c>
      <c r="I7" s="26">
        <v>670</v>
      </c>
      <c r="J7" s="25">
        <v>590</v>
      </c>
      <c r="K7" s="56">
        <v>600</v>
      </c>
      <c r="L7" s="18" t="s">
        <v>22</v>
      </c>
      <c r="M7" s="18" t="s">
        <v>22</v>
      </c>
      <c r="N7" s="18">
        <v>600</v>
      </c>
      <c r="O7" s="57">
        <v>560</v>
      </c>
      <c r="P7" s="22">
        <v>610</v>
      </c>
      <c r="Q7" s="19" t="s">
        <v>22</v>
      </c>
      <c r="R7" s="18">
        <v>620</v>
      </c>
      <c r="S7" s="18">
        <v>762</v>
      </c>
      <c r="T7" s="7">
        <v>650</v>
      </c>
      <c r="U7" s="18">
        <v>694</v>
      </c>
      <c r="V7" s="22">
        <v>600</v>
      </c>
      <c r="W7" s="58">
        <f>AVERAGE(D7:V7)</f>
        <v>632.25</v>
      </c>
      <c r="X7" s="59"/>
    </row>
    <row r="8" spans="1:26" ht="14.25" customHeight="1" x14ac:dyDescent="0.25">
      <c r="A8" s="4">
        <v>2</v>
      </c>
      <c r="B8" s="60" t="s">
        <v>32</v>
      </c>
      <c r="C8" s="61" t="s">
        <v>26</v>
      </c>
      <c r="D8" s="11">
        <v>380</v>
      </c>
      <c r="E8" s="7">
        <v>435</v>
      </c>
      <c r="F8" s="10">
        <v>445</v>
      </c>
      <c r="G8" s="10">
        <v>460</v>
      </c>
      <c r="H8" s="10">
        <v>440</v>
      </c>
      <c r="I8" s="7">
        <v>400</v>
      </c>
      <c r="J8" s="13">
        <v>440</v>
      </c>
      <c r="K8" s="56">
        <v>390</v>
      </c>
      <c r="L8" s="18" t="s">
        <v>22</v>
      </c>
      <c r="M8" s="18">
        <v>420</v>
      </c>
      <c r="N8" s="18">
        <v>390</v>
      </c>
      <c r="O8" s="57">
        <v>390</v>
      </c>
      <c r="P8" s="22">
        <v>455</v>
      </c>
      <c r="Q8" s="11" t="s">
        <v>22</v>
      </c>
      <c r="R8" s="18">
        <v>420</v>
      </c>
      <c r="S8" s="18">
        <v>412</v>
      </c>
      <c r="T8" s="7">
        <v>413</v>
      </c>
      <c r="U8" s="18">
        <v>410</v>
      </c>
      <c r="V8" s="22">
        <v>419</v>
      </c>
      <c r="W8" s="58">
        <f t="shared" ref="W8:W30" si="0">AVERAGE(D8:V8)</f>
        <v>418.76470588235293</v>
      </c>
      <c r="X8" s="59"/>
    </row>
    <row r="9" spans="1:26" ht="14.25" customHeight="1" x14ac:dyDescent="0.25">
      <c r="A9" s="4">
        <v>3</v>
      </c>
      <c r="B9" s="60" t="s">
        <v>33</v>
      </c>
      <c r="C9" s="61" t="s">
        <v>26</v>
      </c>
      <c r="D9" s="11" t="s">
        <v>22</v>
      </c>
      <c r="E9" s="7">
        <v>886</v>
      </c>
      <c r="F9" s="10" t="s">
        <v>22</v>
      </c>
      <c r="G9" s="10">
        <v>820</v>
      </c>
      <c r="H9" s="10" t="s">
        <v>22</v>
      </c>
      <c r="I9" s="7">
        <v>750</v>
      </c>
      <c r="J9" s="13" t="s">
        <v>22</v>
      </c>
      <c r="K9" s="62" t="s">
        <v>22</v>
      </c>
      <c r="L9" s="18" t="s">
        <v>22</v>
      </c>
      <c r="M9" s="18" t="s">
        <v>22</v>
      </c>
      <c r="N9" s="18" t="s">
        <v>22</v>
      </c>
      <c r="O9" s="18" t="s">
        <v>22</v>
      </c>
      <c r="P9" s="22" t="s">
        <v>22</v>
      </c>
      <c r="Q9" s="11" t="s">
        <v>22</v>
      </c>
      <c r="R9" s="18" t="s">
        <v>22</v>
      </c>
      <c r="S9" s="7" t="s">
        <v>22</v>
      </c>
      <c r="T9" s="7" t="s">
        <v>22</v>
      </c>
      <c r="U9" s="7">
        <v>676</v>
      </c>
      <c r="V9" s="22" t="s">
        <v>22</v>
      </c>
      <c r="W9" s="58">
        <f t="shared" si="0"/>
        <v>783</v>
      </c>
      <c r="X9" s="59"/>
    </row>
    <row r="10" spans="1:26" ht="14.25" customHeight="1" x14ac:dyDescent="0.25">
      <c r="A10" s="4">
        <v>4</v>
      </c>
      <c r="B10" s="60" t="s">
        <v>34</v>
      </c>
      <c r="C10" s="61" t="s">
        <v>26</v>
      </c>
      <c r="D10" s="11">
        <v>230</v>
      </c>
      <c r="E10" s="7">
        <v>256</v>
      </c>
      <c r="F10" s="10">
        <v>260</v>
      </c>
      <c r="G10" s="10">
        <v>280</v>
      </c>
      <c r="H10" s="10">
        <v>260</v>
      </c>
      <c r="I10" s="7">
        <v>250</v>
      </c>
      <c r="J10" s="13">
        <v>260</v>
      </c>
      <c r="K10" s="20">
        <v>240</v>
      </c>
      <c r="L10" s="21" t="s">
        <v>22</v>
      </c>
      <c r="M10" s="21">
        <v>260</v>
      </c>
      <c r="N10" s="18">
        <v>240</v>
      </c>
      <c r="O10" s="15">
        <v>245</v>
      </c>
      <c r="P10" s="22" t="s">
        <v>22</v>
      </c>
      <c r="Q10" s="12" t="s">
        <v>22</v>
      </c>
      <c r="R10" s="21">
        <v>260</v>
      </c>
      <c r="S10" s="21" t="s">
        <v>22</v>
      </c>
      <c r="T10" s="21">
        <v>250</v>
      </c>
      <c r="U10" s="21">
        <v>234</v>
      </c>
      <c r="V10" s="22" t="s">
        <v>22</v>
      </c>
      <c r="W10" s="58">
        <f t="shared" si="0"/>
        <v>251.78571428571428</v>
      </c>
      <c r="X10" s="59"/>
    </row>
    <row r="11" spans="1:26" ht="14.25" customHeight="1" x14ac:dyDescent="0.25">
      <c r="A11" s="4">
        <v>5</v>
      </c>
      <c r="B11" s="60" t="s">
        <v>35</v>
      </c>
      <c r="C11" s="63" t="s">
        <v>26</v>
      </c>
      <c r="D11" s="17" t="s">
        <v>22</v>
      </c>
      <c r="E11" s="7">
        <v>130</v>
      </c>
      <c r="F11" s="10">
        <v>75</v>
      </c>
      <c r="G11" s="10" t="s">
        <v>22</v>
      </c>
      <c r="H11" s="10" t="s">
        <v>22</v>
      </c>
      <c r="I11" s="7" t="s">
        <v>22</v>
      </c>
      <c r="J11" s="13" t="s">
        <v>22</v>
      </c>
      <c r="K11" s="64" t="s">
        <v>22</v>
      </c>
      <c r="L11" s="21" t="s">
        <v>22</v>
      </c>
      <c r="M11" s="21" t="s">
        <v>22</v>
      </c>
      <c r="N11" s="18" t="s">
        <v>22</v>
      </c>
      <c r="O11" s="21">
        <v>160</v>
      </c>
      <c r="P11" s="22">
        <v>220</v>
      </c>
      <c r="Q11" s="12" t="s">
        <v>22</v>
      </c>
      <c r="R11" s="21">
        <v>145</v>
      </c>
      <c r="S11" s="21" t="s">
        <v>22</v>
      </c>
      <c r="T11" s="21" t="s">
        <v>22</v>
      </c>
      <c r="U11" s="21">
        <v>228</v>
      </c>
      <c r="V11" s="22" t="s">
        <v>22</v>
      </c>
      <c r="W11" s="58">
        <f t="shared" si="0"/>
        <v>159.66666666666666</v>
      </c>
      <c r="X11" s="59"/>
    </row>
    <row r="12" spans="1:26" ht="14.25" customHeight="1" x14ac:dyDescent="0.25">
      <c r="A12" s="4">
        <v>6</v>
      </c>
      <c r="B12" s="60" t="s">
        <v>36</v>
      </c>
      <c r="C12" s="61" t="s">
        <v>26</v>
      </c>
      <c r="D12" s="11">
        <v>370</v>
      </c>
      <c r="E12" s="7">
        <v>420</v>
      </c>
      <c r="F12" s="10">
        <v>370</v>
      </c>
      <c r="G12" s="10">
        <v>360</v>
      </c>
      <c r="H12" s="10">
        <v>550</v>
      </c>
      <c r="I12" s="7">
        <v>790</v>
      </c>
      <c r="J12" s="13">
        <v>460</v>
      </c>
      <c r="K12" s="20">
        <v>520</v>
      </c>
      <c r="L12" s="21" t="s">
        <v>22</v>
      </c>
      <c r="M12" s="21">
        <v>740</v>
      </c>
      <c r="N12" s="18">
        <v>520</v>
      </c>
      <c r="O12" s="21" t="s">
        <v>22</v>
      </c>
      <c r="P12" s="22">
        <v>660</v>
      </c>
      <c r="Q12" s="12" t="s">
        <v>22</v>
      </c>
      <c r="R12" s="21">
        <v>400</v>
      </c>
      <c r="S12" s="21">
        <v>700</v>
      </c>
      <c r="T12" s="21">
        <v>800</v>
      </c>
      <c r="U12" s="21">
        <v>400</v>
      </c>
      <c r="V12" s="22" t="s">
        <v>22</v>
      </c>
      <c r="W12" s="58">
        <f t="shared" si="0"/>
        <v>537.33333333333337</v>
      </c>
      <c r="X12" s="59"/>
    </row>
    <row r="13" spans="1:26" ht="14.25" customHeight="1" x14ac:dyDescent="0.25">
      <c r="A13" s="4">
        <v>7</v>
      </c>
      <c r="B13" s="60" t="s">
        <v>37</v>
      </c>
      <c r="C13" s="63" t="s">
        <v>26</v>
      </c>
      <c r="D13" s="17">
        <v>140</v>
      </c>
      <c r="E13" s="7">
        <v>165</v>
      </c>
      <c r="F13" s="10">
        <v>150</v>
      </c>
      <c r="G13" s="10">
        <v>160</v>
      </c>
      <c r="H13" s="10">
        <v>164</v>
      </c>
      <c r="I13" s="7">
        <v>150</v>
      </c>
      <c r="J13" s="13">
        <v>150</v>
      </c>
      <c r="K13" s="20">
        <v>165</v>
      </c>
      <c r="L13" s="21">
        <v>154</v>
      </c>
      <c r="M13" s="21">
        <v>160</v>
      </c>
      <c r="N13" s="18">
        <v>165</v>
      </c>
      <c r="O13" s="15">
        <v>148</v>
      </c>
      <c r="P13" s="22">
        <v>130</v>
      </c>
      <c r="Q13" s="12" t="s">
        <v>22</v>
      </c>
      <c r="R13" s="21">
        <v>165</v>
      </c>
      <c r="S13" s="21">
        <v>150</v>
      </c>
      <c r="T13" s="10">
        <v>167</v>
      </c>
      <c r="U13" s="21">
        <v>144</v>
      </c>
      <c r="V13" s="22">
        <v>153</v>
      </c>
      <c r="W13" s="58">
        <f t="shared" si="0"/>
        <v>154.44444444444446</v>
      </c>
      <c r="X13" s="59"/>
    </row>
    <row r="14" spans="1:26" ht="14.25" customHeight="1" x14ac:dyDescent="0.25">
      <c r="A14" s="4">
        <v>8</v>
      </c>
      <c r="B14" s="60" t="s">
        <v>38</v>
      </c>
      <c r="C14" s="61" t="s">
        <v>26</v>
      </c>
      <c r="D14" s="11">
        <v>75</v>
      </c>
      <c r="E14" s="7">
        <v>76</v>
      </c>
      <c r="F14" s="10">
        <v>72</v>
      </c>
      <c r="G14" s="10">
        <v>75</v>
      </c>
      <c r="H14" s="10">
        <v>75</v>
      </c>
      <c r="I14" s="7">
        <v>70</v>
      </c>
      <c r="J14" s="13">
        <v>75</v>
      </c>
      <c r="K14" s="20">
        <v>99</v>
      </c>
      <c r="L14" s="21" t="s">
        <v>22</v>
      </c>
      <c r="M14" s="21">
        <v>95</v>
      </c>
      <c r="N14" s="18">
        <v>99.5</v>
      </c>
      <c r="O14" s="15">
        <v>93</v>
      </c>
      <c r="P14" s="22">
        <v>93</v>
      </c>
      <c r="Q14" s="12" t="s">
        <v>22</v>
      </c>
      <c r="R14" s="21">
        <v>78</v>
      </c>
      <c r="S14" s="21">
        <v>74</v>
      </c>
      <c r="T14" s="21">
        <v>80</v>
      </c>
      <c r="U14" s="21">
        <v>77</v>
      </c>
      <c r="V14" s="22">
        <v>104</v>
      </c>
      <c r="W14" s="58">
        <f t="shared" si="0"/>
        <v>82.970588235294116</v>
      </c>
      <c r="X14" s="59"/>
    </row>
    <row r="15" spans="1:26" ht="14.25" customHeight="1" x14ac:dyDescent="0.25">
      <c r="A15" s="4">
        <v>9</v>
      </c>
      <c r="B15" s="60" t="s">
        <v>39</v>
      </c>
      <c r="C15" s="65" t="s">
        <v>27</v>
      </c>
      <c r="D15" s="11">
        <v>130</v>
      </c>
      <c r="E15" s="7">
        <v>149</v>
      </c>
      <c r="F15" s="10">
        <v>128</v>
      </c>
      <c r="G15" s="10">
        <v>130</v>
      </c>
      <c r="H15" s="10">
        <v>130</v>
      </c>
      <c r="I15" s="7">
        <v>130</v>
      </c>
      <c r="J15" s="13">
        <v>125</v>
      </c>
      <c r="K15" s="20">
        <v>120</v>
      </c>
      <c r="L15" s="21">
        <v>125</v>
      </c>
      <c r="M15" s="21">
        <v>130</v>
      </c>
      <c r="N15" s="18">
        <v>120</v>
      </c>
      <c r="O15" s="15">
        <v>130</v>
      </c>
      <c r="P15" s="22">
        <v>115</v>
      </c>
      <c r="Q15" s="12" t="s">
        <v>22</v>
      </c>
      <c r="R15" s="21">
        <v>135</v>
      </c>
      <c r="S15" s="21">
        <v>130</v>
      </c>
      <c r="T15" s="21">
        <v>130</v>
      </c>
      <c r="U15" s="21">
        <v>125</v>
      </c>
      <c r="V15" s="22">
        <v>140</v>
      </c>
      <c r="W15" s="58">
        <f t="shared" si="0"/>
        <v>129</v>
      </c>
      <c r="X15" s="59"/>
    </row>
    <row r="16" spans="1:26" ht="14.25" customHeight="1" x14ac:dyDescent="0.25">
      <c r="A16" s="4">
        <v>10</v>
      </c>
      <c r="B16" s="60" t="s">
        <v>40</v>
      </c>
      <c r="C16" s="66" t="s">
        <v>26</v>
      </c>
      <c r="D16" s="11">
        <v>72</v>
      </c>
      <c r="E16" s="7">
        <v>82</v>
      </c>
      <c r="F16" s="10">
        <v>77</v>
      </c>
      <c r="G16" s="10">
        <v>70</v>
      </c>
      <c r="H16" s="10">
        <v>84</v>
      </c>
      <c r="I16" s="7">
        <v>80</v>
      </c>
      <c r="J16" s="13">
        <v>80</v>
      </c>
      <c r="K16" s="20">
        <v>81</v>
      </c>
      <c r="L16" s="21">
        <v>80</v>
      </c>
      <c r="M16" s="21">
        <v>87</v>
      </c>
      <c r="N16" s="18">
        <v>81</v>
      </c>
      <c r="O16" s="15">
        <v>75</v>
      </c>
      <c r="P16" s="22">
        <v>74</v>
      </c>
      <c r="Q16" s="12" t="s">
        <v>22</v>
      </c>
      <c r="R16" s="21">
        <v>82</v>
      </c>
      <c r="S16" s="21">
        <v>84</v>
      </c>
      <c r="T16" s="21">
        <v>82</v>
      </c>
      <c r="U16" s="21">
        <v>82</v>
      </c>
      <c r="V16" s="22">
        <v>74</v>
      </c>
      <c r="W16" s="58">
        <f t="shared" si="0"/>
        <v>79.277777777777771</v>
      </c>
      <c r="X16" s="59"/>
    </row>
    <row r="17" spans="1:24" ht="14.25" customHeight="1" x14ac:dyDescent="0.25">
      <c r="A17" s="4">
        <v>11</v>
      </c>
      <c r="B17" s="60" t="s">
        <v>41</v>
      </c>
      <c r="C17" s="66" t="s">
        <v>26</v>
      </c>
      <c r="D17" s="11">
        <v>30</v>
      </c>
      <c r="E17" s="7">
        <v>38</v>
      </c>
      <c r="F17" s="10">
        <v>33</v>
      </c>
      <c r="G17" s="10">
        <v>35</v>
      </c>
      <c r="H17" s="10">
        <v>34</v>
      </c>
      <c r="I17" s="7">
        <v>30</v>
      </c>
      <c r="J17" s="13">
        <v>30</v>
      </c>
      <c r="K17" s="20">
        <v>35</v>
      </c>
      <c r="L17" s="21">
        <v>30</v>
      </c>
      <c r="M17" s="21">
        <v>30</v>
      </c>
      <c r="N17" s="18">
        <v>35</v>
      </c>
      <c r="O17" s="15">
        <v>28</v>
      </c>
      <c r="P17" s="22">
        <v>25</v>
      </c>
      <c r="Q17" s="12" t="s">
        <v>22</v>
      </c>
      <c r="R17" s="21">
        <v>30</v>
      </c>
      <c r="S17" s="21">
        <v>37</v>
      </c>
      <c r="T17" s="21">
        <v>45</v>
      </c>
      <c r="U17" s="21">
        <v>30</v>
      </c>
      <c r="V17" s="22">
        <v>42</v>
      </c>
      <c r="W17" s="58">
        <f t="shared" si="0"/>
        <v>33.166666666666664</v>
      </c>
      <c r="X17" s="59"/>
    </row>
    <row r="18" spans="1:24" ht="14.25" customHeight="1" x14ac:dyDescent="0.25">
      <c r="A18" s="4">
        <v>12</v>
      </c>
      <c r="B18" s="60" t="s">
        <v>42</v>
      </c>
      <c r="C18" s="66" t="s">
        <v>26</v>
      </c>
      <c r="D18" s="11">
        <v>460</v>
      </c>
      <c r="E18" s="7">
        <v>720</v>
      </c>
      <c r="F18" s="10">
        <v>740</v>
      </c>
      <c r="G18" s="10" t="s">
        <v>22</v>
      </c>
      <c r="H18" s="10">
        <v>480</v>
      </c>
      <c r="I18" s="7">
        <v>700</v>
      </c>
      <c r="J18" s="13">
        <v>1000</v>
      </c>
      <c r="K18" s="20">
        <v>1075</v>
      </c>
      <c r="L18" s="21" t="s">
        <v>22</v>
      </c>
      <c r="M18" s="21">
        <v>1075</v>
      </c>
      <c r="N18" s="18">
        <v>1075</v>
      </c>
      <c r="O18" s="15">
        <v>1120</v>
      </c>
      <c r="P18" s="22">
        <v>1150</v>
      </c>
      <c r="Q18" s="12" t="s">
        <v>22</v>
      </c>
      <c r="R18" s="21">
        <v>700</v>
      </c>
      <c r="S18" s="21">
        <v>700</v>
      </c>
      <c r="T18" s="10">
        <v>1100</v>
      </c>
      <c r="U18" s="21">
        <v>590</v>
      </c>
      <c r="V18" s="67">
        <v>570</v>
      </c>
      <c r="W18" s="58">
        <f t="shared" si="0"/>
        <v>828.4375</v>
      </c>
      <c r="X18" s="59"/>
    </row>
    <row r="19" spans="1:24" ht="14.25" customHeight="1" x14ac:dyDescent="0.25">
      <c r="A19" s="4">
        <v>13</v>
      </c>
      <c r="B19" s="60" t="s">
        <v>43</v>
      </c>
      <c r="C19" s="61" t="s">
        <v>26</v>
      </c>
      <c r="D19" s="11">
        <v>60</v>
      </c>
      <c r="E19" s="7">
        <v>73</v>
      </c>
      <c r="F19" s="7">
        <v>55</v>
      </c>
      <c r="G19" s="7">
        <v>55</v>
      </c>
      <c r="H19" s="10">
        <v>70</v>
      </c>
      <c r="I19" s="7">
        <v>60</v>
      </c>
      <c r="J19" s="13">
        <v>65</v>
      </c>
      <c r="K19" s="20">
        <v>60</v>
      </c>
      <c r="L19" s="21" t="s">
        <v>22</v>
      </c>
      <c r="M19" s="21">
        <v>60</v>
      </c>
      <c r="N19" s="18">
        <v>60</v>
      </c>
      <c r="O19" s="15">
        <v>60</v>
      </c>
      <c r="P19" s="22">
        <v>65</v>
      </c>
      <c r="Q19" s="12" t="s">
        <v>22</v>
      </c>
      <c r="R19" s="21">
        <v>61</v>
      </c>
      <c r="S19" s="21">
        <v>59</v>
      </c>
      <c r="T19" s="21">
        <v>65</v>
      </c>
      <c r="U19" s="21">
        <v>56</v>
      </c>
      <c r="V19" s="22">
        <v>60</v>
      </c>
      <c r="W19" s="58">
        <f t="shared" si="0"/>
        <v>61.411764705882355</v>
      </c>
      <c r="X19" s="59"/>
    </row>
    <row r="20" spans="1:24" ht="14.25" customHeight="1" x14ac:dyDescent="0.25">
      <c r="A20" s="4">
        <v>14</v>
      </c>
      <c r="B20" s="60" t="s">
        <v>44</v>
      </c>
      <c r="C20" s="61" t="s">
        <v>26</v>
      </c>
      <c r="D20" s="11">
        <v>74</v>
      </c>
      <c r="E20" s="7">
        <v>71</v>
      </c>
      <c r="F20" s="7" t="s">
        <v>22</v>
      </c>
      <c r="G20" s="7" t="s">
        <v>22</v>
      </c>
      <c r="H20" s="10" t="s">
        <v>22</v>
      </c>
      <c r="I20" s="7">
        <v>71</v>
      </c>
      <c r="J20" s="13" t="s">
        <v>22</v>
      </c>
      <c r="K20" s="64" t="s">
        <v>22</v>
      </c>
      <c r="L20" s="21">
        <v>80</v>
      </c>
      <c r="M20" s="21" t="s">
        <v>22</v>
      </c>
      <c r="N20" s="18" t="s">
        <v>22</v>
      </c>
      <c r="O20" s="21" t="s">
        <v>22</v>
      </c>
      <c r="P20" s="22" t="s">
        <v>22</v>
      </c>
      <c r="Q20" s="12" t="s">
        <v>22</v>
      </c>
      <c r="R20" s="21">
        <v>90</v>
      </c>
      <c r="S20" s="21">
        <v>92</v>
      </c>
      <c r="T20" s="21">
        <v>90</v>
      </c>
      <c r="U20" s="21">
        <v>90</v>
      </c>
      <c r="V20" s="22">
        <v>90</v>
      </c>
      <c r="W20" s="58">
        <f t="shared" si="0"/>
        <v>83.111111111111114</v>
      </c>
      <c r="X20" s="59"/>
    </row>
    <row r="21" spans="1:24" ht="14.25" customHeight="1" x14ac:dyDescent="0.25">
      <c r="A21" s="4">
        <v>15</v>
      </c>
      <c r="B21" s="60" t="s">
        <v>20</v>
      </c>
      <c r="C21" s="61" t="s">
        <v>26</v>
      </c>
      <c r="D21" s="11" t="s">
        <v>22</v>
      </c>
      <c r="E21" s="7" t="s">
        <v>22</v>
      </c>
      <c r="F21" s="7" t="s">
        <v>22</v>
      </c>
      <c r="G21" s="7" t="s">
        <v>22</v>
      </c>
      <c r="H21" s="10" t="s">
        <v>22</v>
      </c>
      <c r="I21" s="7" t="s">
        <v>22</v>
      </c>
      <c r="J21" s="13" t="s">
        <v>22</v>
      </c>
      <c r="K21" s="64" t="s">
        <v>22</v>
      </c>
      <c r="L21" s="21">
        <v>86</v>
      </c>
      <c r="M21" s="21" t="s">
        <v>22</v>
      </c>
      <c r="N21" s="18" t="s">
        <v>22</v>
      </c>
      <c r="O21" s="21" t="s">
        <v>22</v>
      </c>
      <c r="P21" s="22" t="s">
        <v>22</v>
      </c>
      <c r="Q21" s="12" t="s">
        <v>22</v>
      </c>
      <c r="R21" s="21">
        <v>142</v>
      </c>
      <c r="S21" s="21">
        <v>155</v>
      </c>
      <c r="T21" s="21">
        <v>92</v>
      </c>
      <c r="U21" s="21">
        <v>92</v>
      </c>
      <c r="V21" s="22">
        <v>92</v>
      </c>
      <c r="W21" s="58">
        <f t="shared" si="0"/>
        <v>109.83333333333333</v>
      </c>
      <c r="X21" s="59"/>
    </row>
    <row r="22" spans="1:24" ht="14.25" customHeight="1" x14ac:dyDescent="0.25">
      <c r="A22" s="4">
        <v>16</v>
      </c>
      <c r="B22" s="60" t="s">
        <v>45</v>
      </c>
      <c r="C22" s="65" t="s">
        <v>26</v>
      </c>
      <c r="D22" s="11">
        <v>90</v>
      </c>
      <c r="E22" s="7">
        <v>99</v>
      </c>
      <c r="F22" s="10">
        <v>86</v>
      </c>
      <c r="G22" s="10">
        <v>93.75</v>
      </c>
      <c r="H22" s="10">
        <v>100</v>
      </c>
      <c r="I22" s="7">
        <v>90</v>
      </c>
      <c r="J22" s="13">
        <v>80</v>
      </c>
      <c r="K22" s="20">
        <v>105</v>
      </c>
      <c r="L22" s="21" t="s">
        <v>22</v>
      </c>
      <c r="M22" s="21">
        <v>98</v>
      </c>
      <c r="N22" s="18">
        <v>105</v>
      </c>
      <c r="O22" s="15">
        <v>105</v>
      </c>
      <c r="P22" s="22">
        <v>122</v>
      </c>
      <c r="Q22" s="12" t="s">
        <v>22</v>
      </c>
      <c r="R22" s="21">
        <v>100</v>
      </c>
      <c r="S22" s="21">
        <v>85</v>
      </c>
      <c r="T22" s="21">
        <v>82</v>
      </c>
      <c r="U22" s="21">
        <v>81</v>
      </c>
      <c r="V22" s="22">
        <v>96</v>
      </c>
      <c r="W22" s="58">
        <f t="shared" si="0"/>
        <v>95.161764705882348</v>
      </c>
      <c r="X22" s="59"/>
    </row>
    <row r="23" spans="1:24" ht="14.25" customHeight="1" x14ac:dyDescent="0.25">
      <c r="A23" s="4">
        <v>17</v>
      </c>
      <c r="B23" s="60" t="s">
        <v>46</v>
      </c>
      <c r="C23" s="61" t="s">
        <v>26</v>
      </c>
      <c r="D23" s="11">
        <v>75</v>
      </c>
      <c r="E23" s="7">
        <v>82</v>
      </c>
      <c r="F23" s="10">
        <v>73</v>
      </c>
      <c r="G23" s="10">
        <v>81.25</v>
      </c>
      <c r="H23" s="10">
        <v>73</v>
      </c>
      <c r="I23" s="7">
        <v>60</v>
      </c>
      <c r="J23" s="13">
        <v>75</v>
      </c>
      <c r="K23" s="20">
        <v>69</v>
      </c>
      <c r="L23" s="21" t="s">
        <v>22</v>
      </c>
      <c r="M23" s="21">
        <v>95</v>
      </c>
      <c r="N23" s="18">
        <v>69</v>
      </c>
      <c r="O23" s="15">
        <v>70</v>
      </c>
      <c r="P23" s="22">
        <v>72.5</v>
      </c>
      <c r="Q23" s="12" t="s">
        <v>22</v>
      </c>
      <c r="R23" s="21">
        <v>90</v>
      </c>
      <c r="S23" s="10">
        <v>59</v>
      </c>
      <c r="T23" s="21" t="s">
        <v>22</v>
      </c>
      <c r="U23" s="21">
        <v>73</v>
      </c>
      <c r="V23" s="22">
        <v>94</v>
      </c>
      <c r="W23" s="58">
        <f t="shared" si="0"/>
        <v>75.671875</v>
      </c>
      <c r="X23" s="59"/>
    </row>
    <row r="24" spans="1:24" ht="14.25" customHeight="1" x14ac:dyDescent="0.25">
      <c r="A24" s="4">
        <v>18</v>
      </c>
      <c r="B24" s="60" t="s">
        <v>47</v>
      </c>
      <c r="C24" s="65" t="s">
        <v>26</v>
      </c>
      <c r="D24" s="11">
        <v>120</v>
      </c>
      <c r="E24" s="7">
        <v>120</v>
      </c>
      <c r="F24" s="10">
        <v>116</v>
      </c>
      <c r="G24" s="10">
        <v>118.75</v>
      </c>
      <c r="H24" s="10">
        <v>110</v>
      </c>
      <c r="I24" s="7">
        <v>130</v>
      </c>
      <c r="J24" s="13">
        <v>110</v>
      </c>
      <c r="K24" s="20">
        <v>126</v>
      </c>
      <c r="L24" s="21" t="s">
        <v>22</v>
      </c>
      <c r="M24" s="21">
        <v>130</v>
      </c>
      <c r="N24" s="18">
        <v>126</v>
      </c>
      <c r="O24" s="15">
        <v>110</v>
      </c>
      <c r="P24" s="22">
        <v>131</v>
      </c>
      <c r="Q24" s="12" t="s">
        <v>22</v>
      </c>
      <c r="R24" s="21" t="s">
        <v>22</v>
      </c>
      <c r="S24" s="21">
        <v>141</v>
      </c>
      <c r="T24" s="21">
        <v>110</v>
      </c>
      <c r="U24" s="21">
        <v>106</v>
      </c>
      <c r="V24" s="22">
        <v>119</v>
      </c>
      <c r="W24" s="58">
        <f t="shared" si="0"/>
        <v>120.234375</v>
      </c>
      <c r="X24" s="59"/>
    </row>
    <row r="25" spans="1:24" ht="14.25" customHeight="1" x14ac:dyDescent="0.25">
      <c r="A25" s="4">
        <v>19</v>
      </c>
      <c r="B25" s="60" t="s">
        <v>48</v>
      </c>
      <c r="C25" s="66" t="s">
        <v>26</v>
      </c>
      <c r="D25" s="11">
        <v>150</v>
      </c>
      <c r="E25" s="7">
        <v>94</v>
      </c>
      <c r="F25" s="10">
        <v>162.5</v>
      </c>
      <c r="G25" s="10">
        <v>144</v>
      </c>
      <c r="H25" s="10">
        <v>112.5</v>
      </c>
      <c r="I25" s="7">
        <v>150</v>
      </c>
      <c r="J25" s="13">
        <v>125</v>
      </c>
      <c r="K25" s="20">
        <v>180</v>
      </c>
      <c r="L25" s="21" t="s">
        <v>22</v>
      </c>
      <c r="M25" s="21">
        <v>150</v>
      </c>
      <c r="N25" s="18">
        <v>110</v>
      </c>
      <c r="O25" s="15">
        <v>180</v>
      </c>
      <c r="P25" s="22">
        <v>162</v>
      </c>
      <c r="Q25" s="12" t="s">
        <v>22</v>
      </c>
      <c r="R25" s="21">
        <v>65</v>
      </c>
      <c r="S25" s="21">
        <v>60</v>
      </c>
      <c r="T25" s="21">
        <v>65</v>
      </c>
      <c r="U25" s="21">
        <v>64</v>
      </c>
      <c r="V25" s="22">
        <v>78</v>
      </c>
      <c r="W25" s="58">
        <f t="shared" si="0"/>
        <v>120.70588235294117</v>
      </c>
      <c r="X25" s="59"/>
    </row>
    <row r="26" spans="1:24" ht="14.25" customHeight="1" x14ac:dyDescent="0.25">
      <c r="A26" s="4">
        <v>20</v>
      </c>
      <c r="B26" s="60" t="s">
        <v>49</v>
      </c>
      <c r="C26" s="61" t="s">
        <v>26</v>
      </c>
      <c r="D26" s="11">
        <v>50</v>
      </c>
      <c r="E26" s="7">
        <v>48</v>
      </c>
      <c r="F26" s="10">
        <v>50</v>
      </c>
      <c r="G26" s="23">
        <v>40</v>
      </c>
      <c r="H26" s="10">
        <v>60</v>
      </c>
      <c r="I26" s="7">
        <v>80</v>
      </c>
      <c r="J26" s="13">
        <v>60</v>
      </c>
      <c r="K26" s="64" t="s">
        <v>22</v>
      </c>
      <c r="L26" s="21" t="s">
        <v>22</v>
      </c>
      <c r="M26" s="21">
        <v>70</v>
      </c>
      <c r="N26" s="18" t="s">
        <v>22</v>
      </c>
      <c r="O26" s="21">
        <v>40</v>
      </c>
      <c r="P26" s="22">
        <v>80</v>
      </c>
      <c r="Q26" s="12" t="s">
        <v>22</v>
      </c>
      <c r="R26" s="21" t="s">
        <v>22</v>
      </c>
      <c r="S26" s="21" t="s">
        <v>22</v>
      </c>
      <c r="T26" s="21">
        <v>50</v>
      </c>
      <c r="U26" s="21">
        <v>47</v>
      </c>
      <c r="V26" s="22">
        <v>60</v>
      </c>
      <c r="W26" s="58">
        <f t="shared" si="0"/>
        <v>56.53846153846154</v>
      </c>
      <c r="X26" s="59"/>
    </row>
    <row r="27" spans="1:24" ht="14.25" customHeight="1" x14ac:dyDescent="0.25">
      <c r="A27" s="4">
        <v>21</v>
      </c>
      <c r="B27" s="60" t="s">
        <v>50</v>
      </c>
      <c r="C27" s="65" t="s">
        <v>26</v>
      </c>
      <c r="D27" s="11">
        <v>50</v>
      </c>
      <c r="E27" s="7" t="s">
        <v>22</v>
      </c>
      <c r="F27" s="10">
        <v>50</v>
      </c>
      <c r="G27" s="23">
        <v>50</v>
      </c>
      <c r="H27" s="10">
        <v>68</v>
      </c>
      <c r="I27" s="7">
        <v>50</v>
      </c>
      <c r="J27" s="13">
        <v>60</v>
      </c>
      <c r="K27" s="20" t="s">
        <v>22</v>
      </c>
      <c r="L27" s="21" t="s">
        <v>22</v>
      </c>
      <c r="M27" s="21">
        <v>60</v>
      </c>
      <c r="N27" s="18" t="s">
        <v>22</v>
      </c>
      <c r="O27" s="15">
        <v>45</v>
      </c>
      <c r="P27" s="22">
        <v>77</v>
      </c>
      <c r="Q27" s="12" t="s">
        <v>22</v>
      </c>
      <c r="R27" s="21" t="s">
        <v>22</v>
      </c>
      <c r="S27" s="21">
        <v>56</v>
      </c>
      <c r="T27" s="21">
        <v>50</v>
      </c>
      <c r="U27" s="21">
        <v>49</v>
      </c>
      <c r="V27" s="22">
        <v>105</v>
      </c>
      <c r="W27" s="58">
        <f t="shared" si="0"/>
        <v>59.230769230769234</v>
      </c>
      <c r="X27" s="59"/>
    </row>
    <row r="28" spans="1:24" ht="14.25" customHeight="1" x14ac:dyDescent="0.25">
      <c r="A28" s="4">
        <v>22</v>
      </c>
      <c r="B28" s="60" t="s">
        <v>51</v>
      </c>
      <c r="C28" s="66" t="s">
        <v>26</v>
      </c>
      <c r="D28" s="11">
        <v>80</v>
      </c>
      <c r="E28" s="7">
        <v>62</v>
      </c>
      <c r="F28" s="10">
        <v>70</v>
      </c>
      <c r="G28" s="23">
        <v>80</v>
      </c>
      <c r="H28" s="10">
        <v>85</v>
      </c>
      <c r="I28" s="7">
        <v>80</v>
      </c>
      <c r="J28" s="13">
        <v>65</v>
      </c>
      <c r="K28" s="20">
        <v>59</v>
      </c>
      <c r="L28" s="21">
        <v>60</v>
      </c>
      <c r="M28" s="21">
        <v>77</v>
      </c>
      <c r="N28" s="18">
        <v>59</v>
      </c>
      <c r="O28" s="15">
        <v>60</v>
      </c>
      <c r="P28" s="22">
        <v>70</v>
      </c>
      <c r="Q28" s="12" t="s">
        <v>22</v>
      </c>
      <c r="R28" s="21">
        <v>80</v>
      </c>
      <c r="S28" s="21">
        <v>78</v>
      </c>
      <c r="T28" s="21">
        <v>77</v>
      </c>
      <c r="U28" s="21">
        <v>70</v>
      </c>
      <c r="V28" s="22">
        <v>88</v>
      </c>
      <c r="W28" s="58">
        <f t="shared" si="0"/>
        <v>72.222222222222229</v>
      </c>
      <c r="X28" s="59"/>
    </row>
    <row r="29" spans="1:24" ht="14.25" customHeight="1" x14ac:dyDescent="0.25">
      <c r="A29" s="4">
        <v>23</v>
      </c>
      <c r="B29" s="60" t="s">
        <v>52</v>
      </c>
      <c r="C29" s="66" t="s">
        <v>26</v>
      </c>
      <c r="D29" s="11">
        <v>70</v>
      </c>
      <c r="E29" s="7">
        <v>68</v>
      </c>
      <c r="F29" s="10">
        <v>70</v>
      </c>
      <c r="G29" s="23">
        <v>80</v>
      </c>
      <c r="H29" s="10">
        <v>120</v>
      </c>
      <c r="I29" s="7">
        <v>100</v>
      </c>
      <c r="J29" s="13">
        <v>70</v>
      </c>
      <c r="K29" s="20">
        <v>91</v>
      </c>
      <c r="L29" s="21" t="s">
        <v>22</v>
      </c>
      <c r="M29" s="21">
        <v>110</v>
      </c>
      <c r="N29" s="18">
        <v>91</v>
      </c>
      <c r="O29" s="21">
        <v>60</v>
      </c>
      <c r="P29" s="22">
        <v>120</v>
      </c>
      <c r="Q29" s="12" t="s">
        <v>22</v>
      </c>
      <c r="R29" s="21">
        <v>80</v>
      </c>
      <c r="S29" s="21">
        <v>105</v>
      </c>
      <c r="T29" s="10">
        <v>105</v>
      </c>
      <c r="U29" s="21">
        <v>108</v>
      </c>
      <c r="V29" s="22">
        <v>120</v>
      </c>
      <c r="W29" s="58">
        <f t="shared" si="0"/>
        <v>92.235294117647058</v>
      </c>
      <c r="X29" s="59"/>
    </row>
    <row r="30" spans="1:24" ht="14.25" customHeight="1" thickBot="1" x14ac:dyDescent="0.3">
      <c r="A30" s="5">
        <v>24</v>
      </c>
      <c r="B30" s="68" t="s">
        <v>53</v>
      </c>
      <c r="C30" s="69" t="s">
        <v>26</v>
      </c>
      <c r="D30" s="70">
        <v>240</v>
      </c>
      <c r="E30" s="71">
        <v>238</v>
      </c>
      <c r="F30" s="14">
        <v>224</v>
      </c>
      <c r="G30" s="14">
        <v>240</v>
      </c>
      <c r="H30" s="14">
        <v>245</v>
      </c>
      <c r="I30" s="71">
        <v>190</v>
      </c>
      <c r="J30" s="72">
        <v>210</v>
      </c>
      <c r="K30" s="20">
        <v>200</v>
      </c>
      <c r="L30" s="21" t="s">
        <v>22</v>
      </c>
      <c r="M30" s="21">
        <v>220</v>
      </c>
      <c r="N30" s="18">
        <v>200</v>
      </c>
      <c r="O30" s="15">
        <v>210</v>
      </c>
      <c r="P30" s="22">
        <v>205</v>
      </c>
      <c r="Q30" s="12" t="s">
        <v>22</v>
      </c>
      <c r="R30" s="21">
        <v>250</v>
      </c>
      <c r="S30" s="21">
        <v>224</v>
      </c>
      <c r="T30" s="10">
        <v>240</v>
      </c>
      <c r="U30" s="21">
        <v>210</v>
      </c>
      <c r="V30" s="22">
        <v>250</v>
      </c>
      <c r="W30" s="58">
        <f t="shared" si="0"/>
        <v>223.29411764705881</v>
      </c>
      <c r="X30" s="59"/>
    </row>
  </sheetData>
  <mergeCells count="8">
    <mergeCell ref="W5:W6"/>
    <mergeCell ref="A3:V3"/>
    <mergeCell ref="A2:V2"/>
    <mergeCell ref="K5:P5"/>
    <mergeCell ref="Q5:V5"/>
    <mergeCell ref="D5:J5"/>
    <mergeCell ref="B6:C6"/>
    <mergeCell ref="B5:C5"/>
  </mergeCells>
  <phoneticPr fontId="0" type="noConversion"/>
  <pageMargins left="0.70866141732283472" right="0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прод.товары</vt:lpstr>
      <vt:lpstr>прод.товары!Область_печати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Ксения Викторовна</dc:creator>
  <cp:lastModifiedBy>Замараева</cp:lastModifiedBy>
  <cp:lastPrinted>2021-10-03T20:50:21Z</cp:lastPrinted>
  <dcterms:created xsi:type="dcterms:W3CDTF">2015-12-07T22:14:17Z</dcterms:created>
  <dcterms:modified xsi:type="dcterms:W3CDTF">2021-10-03T20:50:39Z</dcterms:modified>
</cp:coreProperties>
</file>